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-225" windowWidth="14340" windowHeight="12195"/>
  </bookViews>
  <sheets>
    <sheet name="Расчет цены" sheetId="2" r:id="rId1"/>
  </sheets>
  <definedNames>
    <definedName name="_xlnm.Print_Area" localSheetId="0">'Расчет цены'!$A$1:$R$18</definedName>
  </definedNames>
  <calcPr calcId="125725"/>
</workbook>
</file>

<file path=xl/calcChain.xml><?xml version="1.0" encoding="utf-8"?>
<calcChain xmlns="http://schemas.openxmlformats.org/spreadsheetml/2006/main">
  <c r="A3" i="2"/>
  <c r="O8"/>
  <c r="P8" s="1"/>
  <c r="Q8" s="1"/>
  <c r="R8" s="1"/>
  <c r="L8"/>
  <c r="M8" s="1"/>
  <c r="N8" s="1"/>
  <c r="F6"/>
  <c r="G6"/>
  <c r="E6"/>
  <c r="L6" l="1"/>
  <c r="M6" s="1"/>
  <c r="N6" s="1"/>
  <c r="O6"/>
  <c r="P6" s="1"/>
  <c r="Q6" s="1"/>
  <c r="R6" s="1"/>
  <c r="R9" s="1"/>
  <c r="L10" s="1"/>
  <c r="M17" s="1"/>
</calcChain>
</file>

<file path=xl/sharedStrings.xml><?xml version="1.0" encoding="utf-8"?>
<sst xmlns="http://schemas.openxmlformats.org/spreadsheetml/2006/main" count="41" uniqueCount="36">
  <si>
    <t>№</t>
  </si>
  <si>
    <t>Ед. изм</t>
  </si>
  <si>
    <t>Наименование предмета контракта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</si>
  <si>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</si>
  <si>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</si>
  <si>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</si>
  <si>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</si>
  <si>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</si>
  <si>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</si>
  <si>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рублей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</si>
  <si>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</si>
  <si>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Данные реестра контрактов (руб./ед.изм.)</t>
  </si>
  <si>
    <t>Н(М)ЦК, ЦКЕП контракта с учетом округления цены за единицу (руб.)</t>
  </si>
  <si>
    <t>Н(М)ЦК, ЦКЕП, определяемая методом сопоставимых рыночных цен (анализа рынка)*</t>
  </si>
  <si>
    <t>Оценка однородности совокупности значений выявленных цен, используемых в расчете Н(М)ЦК, ЦКЕП</t>
  </si>
  <si>
    <t>Номер сведений о контракте № _______ от _______</t>
  </si>
  <si>
    <t>Данные Свердловскстата на ________г.</t>
  </si>
  <si>
    <r>
      <t xml:space="preserve">Заказчик: </t>
    </r>
    <r>
      <rPr>
        <i/>
        <u/>
        <sz val="12"/>
        <color theme="1"/>
        <rFont val="Times New Roman"/>
        <family val="1"/>
        <charset val="204"/>
      </rPr>
      <t>ФКУ "Уралуправтодор"</t>
    </r>
  </si>
  <si>
    <t>Ценовые предложения (руб./ед.изм.)</t>
  </si>
  <si>
    <t>ИТОГО (П1+П2+П3):</t>
  </si>
  <si>
    <t>Приложение 1</t>
  </si>
  <si>
    <t>в том числе:</t>
  </si>
  <si>
    <t>шт.</t>
  </si>
  <si>
    <t>Ретрорефлектометр дорожных знаков</t>
  </si>
  <si>
    <t xml:space="preserve">Цифровой высотомер дорожной разметки </t>
  </si>
  <si>
    <r>
      <t>Расчет Н(М)ЦК произвел:</t>
    </r>
    <r>
      <rPr>
        <i/>
        <sz val="12"/>
        <rFont val="Times New Roman"/>
        <family val="1"/>
        <charset val="204"/>
      </rPr>
      <t xml:space="preserve">  Ведущий экономист ПЭО _______________ Н.Н. Степанова</t>
    </r>
  </si>
  <si>
    <t xml:space="preserve">   В результате проведенного расчета НМЦК контракта составила, руб.:</t>
  </si>
  <si>
    <t xml:space="preserve">Исполнитель №1                  </t>
  </si>
  <si>
    <t xml:space="preserve">Исполнитель №2 </t>
  </si>
  <si>
    <t xml:space="preserve">Исполнитель №3  </t>
  </si>
  <si>
    <t>усл.ед</t>
  </si>
  <si>
    <t>Х</t>
  </si>
  <si>
    <t>метрологическое обслуживание Ретрорефлектометра  RetroSign LTL-XL</t>
  </si>
  <si>
    <t>Выполнение работ по метрологическому обслуживанию лабораторного оборудования и приборов</t>
  </si>
  <si>
    <t>Расчет начальной (максимальной) цены контракта (далее – НМЦК)  по выполнению работ по метрологическому обслуживанию лабораторного оборудования и приборов, выполнен на основании ст. 22 Федерального закона от 05.04.2013 N 44-ФЗ «О контрактной системе в сфере закупок товаров, работ, услуг для обеспечения государственных и муниципальных нужд» и «Методических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утвержденных Приказом Минэкономразвития России от 02.10.2013 № 567.
НМЦК определена методом сопоставимых рыночных цен (анализа рынка). В целях получения ценовой информации были направлены запросы в адрес потенциальных поставщиков (подрядчиков, исполнителей). Коммерческие предложения были получены от 3-х поставщиков ( подрядчиков, исполнителей).</t>
  </si>
  <si>
    <t>Расчет начальной (максимальной) цены контракта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</si>
</sst>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"/>
  </numFmts>
  <fonts count="22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6" fillId="0" borderId="0" xfId="0" applyFont="1" applyAlignment="1">
      <alignment horizontal="center" vertical="top"/>
    </xf>
    <xf numFmtId="0" fontId="6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9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/>
    <xf numFmtId="0" fontId="5" fillId="0" borderId="0" xfId="0" applyFont="1" applyAlignment="1" applyProtection="1">
      <alignment wrapText="1"/>
      <protection locked="0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top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/>
    <xf numFmtId="0" fontId="18" fillId="0" borderId="0" xfId="0" applyFont="1" applyAlignment="1"/>
    <xf numFmtId="4" fontId="15" fillId="0" borderId="0" xfId="0" applyNumberFormat="1" applyFont="1" applyFill="1" applyBorder="1" applyAlignment="1">
      <alignment vertical="center" wrapText="1"/>
    </xf>
    <xf numFmtId="0" fontId="16" fillId="0" borderId="0" xfId="0" applyFont="1"/>
    <xf numFmtId="0" fontId="20" fillId="0" borderId="2" xfId="0" applyFont="1" applyBorder="1" applyAlignment="1">
      <alignment horizontal="justify" vertical="top" wrapText="1"/>
    </xf>
    <xf numFmtId="0" fontId="21" fillId="0" borderId="2" xfId="0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1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952500</xdr:rowOff>
    </xdr:from>
    <xdr:to>
      <xdr:col>14</xdr:col>
      <xdr:colOff>0</xdr:colOff>
      <xdr:row>4</xdr:row>
      <xdr:rowOff>1304925</xdr:rowOff>
    </xdr:to>
    <xdr:pic>
      <xdr:nvPicPr>
        <xdr:cNvPr id="2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0" y="21050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47625</xdr:colOff>
      <xdr:row>4</xdr:row>
      <xdr:rowOff>904875</xdr:rowOff>
    </xdr:from>
    <xdr:to>
      <xdr:col>13</xdr:col>
      <xdr:colOff>19050</xdr:colOff>
      <xdr:row>4</xdr:row>
      <xdr:rowOff>1343025</xdr:rowOff>
    </xdr:to>
    <xdr:pic>
      <xdr:nvPicPr>
        <xdr:cNvPr id="2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62900" y="200025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19050</xdr:colOff>
      <xdr:row>4</xdr:row>
      <xdr:rowOff>1600200</xdr:rowOff>
    </xdr:from>
    <xdr:to>
      <xdr:col>14</xdr:col>
      <xdr:colOff>1504950</xdr:colOff>
      <xdr:row>4</xdr:row>
      <xdr:rowOff>1962150</xdr:rowOff>
    </xdr:to>
    <xdr:pic>
      <xdr:nvPicPr>
        <xdr:cNvPr id="21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87250" y="275272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266700</xdr:colOff>
      <xdr:row>4</xdr:row>
      <xdr:rowOff>1400175</xdr:rowOff>
    </xdr:from>
    <xdr:to>
      <xdr:col>14</xdr:col>
      <xdr:colOff>419100</xdr:colOff>
      <xdr:row>4</xdr:row>
      <xdr:rowOff>1628775</xdr:rowOff>
    </xdr:to>
    <xdr:pic>
      <xdr:nvPicPr>
        <xdr:cNvPr id="21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34900" y="255270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"/>
  <sheetViews>
    <sheetView tabSelected="1" view="pageBreakPreview" zoomScale="70" zoomScaleNormal="80" zoomScaleSheetLayoutView="70" workbookViewId="0">
      <selection activeCell="AI11" sqref="AI11"/>
    </sheetView>
  </sheetViews>
  <sheetFormatPr defaultRowHeight="12.75"/>
  <cols>
    <col min="1" max="1" width="3.140625" style="2" customWidth="1"/>
    <col min="2" max="2" width="47.28515625" style="2" customWidth="1"/>
    <col min="3" max="3" width="9" style="2" customWidth="1"/>
    <col min="4" max="4" width="6.85546875" style="2" customWidth="1"/>
    <col min="5" max="5" width="13.140625" style="2" customWidth="1"/>
    <col min="6" max="6" width="13.85546875" style="2" customWidth="1"/>
    <col min="7" max="7" width="17" style="2" customWidth="1"/>
    <col min="8" max="8" width="11.28515625" style="2" hidden="1" customWidth="1"/>
    <col min="9" max="10" width="11.7109375" style="2" hidden="1" customWidth="1"/>
    <col min="11" max="11" width="11.42578125" style="2" hidden="1" customWidth="1"/>
    <col min="12" max="12" width="15.5703125" style="2" customWidth="1"/>
    <col min="13" max="13" width="15.42578125" style="2" customWidth="1"/>
    <col min="14" max="14" width="14.28515625" style="2" customWidth="1"/>
    <col min="15" max="15" width="21.28515625" style="2" customWidth="1"/>
    <col min="16" max="16" width="13.7109375" style="2" customWidth="1"/>
    <col min="17" max="18" width="14.42578125" style="2" customWidth="1"/>
    <col min="19" max="19" width="14.85546875" style="2" customWidth="1"/>
    <col min="20" max="21" width="9.140625" style="2"/>
    <col min="22" max="22" width="10" style="2" bestFit="1" customWidth="1"/>
    <col min="23" max="16384" width="9.140625" style="2"/>
  </cols>
  <sheetData>
    <row r="1" spans="1:20">
      <c r="O1" s="77" t="s">
        <v>20</v>
      </c>
      <c r="P1" s="78"/>
      <c r="Q1" s="78"/>
      <c r="R1" s="78"/>
    </row>
    <row r="2" spans="1:20" ht="18.75">
      <c r="E2" s="82" t="s">
        <v>35</v>
      </c>
      <c r="F2" s="82"/>
      <c r="G2" s="82"/>
      <c r="H2" s="82"/>
      <c r="I2" s="82"/>
      <c r="J2" s="82"/>
      <c r="K2" s="82"/>
      <c r="L2" s="82"/>
      <c r="M2" s="82"/>
      <c r="N2" s="82"/>
      <c r="O2" s="74"/>
      <c r="P2" s="74"/>
      <c r="Q2" s="74"/>
      <c r="R2" s="74"/>
    </row>
    <row r="3" spans="1:20" ht="23.25" customHeight="1">
      <c r="A3" s="75" t="str">
        <f>B6</f>
        <v>Выполнение работ по метрологическому обслуживанию лабораторного оборудования и приборов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20" ht="39" customHeight="1">
      <c r="A4" s="79" t="s">
        <v>0</v>
      </c>
      <c r="B4" s="79" t="s">
        <v>2</v>
      </c>
      <c r="C4" s="80" t="s">
        <v>1</v>
      </c>
      <c r="D4" s="80" t="s">
        <v>3</v>
      </c>
      <c r="E4" s="67" t="s">
        <v>18</v>
      </c>
      <c r="F4" s="68"/>
      <c r="G4" s="68"/>
      <c r="H4" s="67" t="s">
        <v>11</v>
      </c>
      <c r="I4" s="68"/>
      <c r="J4" s="68"/>
      <c r="K4" s="69" t="s">
        <v>16</v>
      </c>
      <c r="L4" s="73" t="s">
        <v>14</v>
      </c>
      <c r="M4" s="73"/>
      <c r="N4" s="73"/>
      <c r="O4" s="65" t="s">
        <v>13</v>
      </c>
      <c r="P4" s="65"/>
      <c r="Q4" s="65"/>
      <c r="R4" s="65"/>
    </row>
    <row r="5" spans="1:20" ht="175.5" customHeight="1">
      <c r="A5" s="79"/>
      <c r="B5" s="79"/>
      <c r="C5" s="81"/>
      <c r="D5" s="81"/>
      <c r="E5" s="34" t="s">
        <v>27</v>
      </c>
      <c r="F5" s="34" t="s">
        <v>28</v>
      </c>
      <c r="G5" s="34" t="s">
        <v>29</v>
      </c>
      <c r="H5" s="4" t="s">
        <v>15</v>
      </c>
      <c r="I5" s="4" t="s">
        <v>15</v>
      </c>
      <c r="J5" s="4" t="s">
        <v>15</v>
      </c>
      <c r="K5" s="70"/>
      <c r="L5" s="3" t="s">
        <v>6</v>
      </c>
      <c r="M5" s="3" t="s">
        <v>4</v>
      </c>
      <c r="N5" s="5" t="s">
        <v>5</v>
      </c>
      <c r="O5" s="8" t="s">
        <v>10</v>
      </c>
      <c r="P5" s="7" t="s">
        <v>7</v>
      </c>
      <c r="Q5" s="7" t="s">
        <v>8</v>
      </c>
      <c r="R5" s="7" t="s">
        <v>12</v>
      </c>
    </row>
    <row r="6" spans="1:20" ht="42.75" customHeight="1">
      <c r="A6" s="56" t="s">
        <v>31</v>
      </c>
      <c r="B6" s="55" t="s">
        <v>33</v>
      </c>
      <c r="C6" s="6" t="s">
        <v>30</v>
      </c>
      <c r="D6" s="45">
        <v>1</v>
      </c>
      <c r="E6" s="40">
        <f>E8</f>
        <v>41724</v>
      </c>
      <c r="F6" s="57">
        <f t="shared" ref="F6:G6" si="0">F8</f>
        <v>69398</v>
      </c>
      <c r="G6" s="57">
        <f t="shared" si="0"/>
        <v>42700</v>
      </c>
      <c r="H6" s="58"/>
      <c r="I6" s="58"/>
      <c r="J6" s="58"/>
      <c r="K6" s="59"/>
      <c r="L6" s="60">
        <f t="shared" ref="L6" si="1">ROUND((E6+F6+G6)/3,0)</f>
        <v>51274</v>
      </c>
      <c r="M6" s="60">
        <f t="shared" ref="M6" si="2">SQRT((SUM((POWER(E6-L6,2)),(POWER(G6-L6,2)),(POWER(F6-L6,2)))/(COLUMNS(E6:G6)-1)))</f>
        <v>15703.42879755883</v>
      </c>
      <c r="N6" s="61">
        <f t="shared" ref="N6" si="3">M6/L6*100</f>
        <v>30.626494514878555</v>
      </c>
      <c r="O6" s="24">
        <f t="shared" ref="O6" si="4">ROUND(((D6/3)*(SUM(E6:G6))),0)</f>
        <v>51274</v>
      </c>
      <c r="P6" s="24">
        <f t="shared" ref="P6" si="5">ROUND(O6/D6,2)</f>
        <v>51274</v>
      </c>
      <c r="Q6" s="24">
        <f t="shared" ref="Q6" si="6">ROUND(P6,2)</f>
        <v>51274</v>
      </c>
      <c r="R6" s="24">
        <f t="shared" ref="R6" si="7">Q6*D6/D6</f>
        <v>51274</v>
      </c>
    </row>
    <row r="7" spans="1:20" ht="12.75" customHeight="1">
      <c r="A7" s="6"/>
      <c r="B7" s="55" t="s">
        <v>21</v>
      </c>
      <c r="C7" s="6"/>
      <c r="D7" s="45"/>
      <c r="E7" s="40"/>
      <c r="F7" s="57"/>
      <c r="G7" s="57"/>
      <c r="H7" s="58"/>
      <c r="I7" s="58"/>
      <c r="J7" s="58"/>
      <c r="K7" s="59"/>
      <c r="L7" s="60"/>
      <c r="M7" s="60"/>
      <c r="N7" s="61"/>
      <c r="O7" s="24"/>
      <c r="P7" s="24"/>
      <c r="Q7" s="24"/>
      <c r="R7" s="24"/>
    </row>
    <row r="8" spans="1:20" ht="33" customHeight="1">
      <c r="A8" s="6">
        <v>1</v>
      </c>
      <c r="B8" s="55" t="s">
        <v>32</v>
      </c>
      <c r="C8" s="6" t="s">
        <v>22</v>
      </c>
      <c r="D8" s="45">
        <v>1</v>
      </c>
      <c r="E8" s="40">
        <v>41724</v>
      </c>
      <c r="F8" s="57">
        <v>69398</v>
      </c>
      <c r="G8" s="57">
        <v>42700</v>
      </c>
      <c r="H8" s="58"/>
      <c r="I8" s="58"/>
      <c r="J8" s="58"/>
      <c r="K8" s="59"/>
      <c r="L8" s="60">
        <f t="shared" ref="L8" si="8">ROUND((E8+F8+G8)/3,0)</f>
        <v>51274</v>
      </c>
      <c r="M8" s="60">
        <f t="shared" ref="M8" si="9">SQRT((SUM((POWER(E8-L8,2)),(POWER(G8-L8,2)),(POWER(F8-L8,2)))/(COLUMNS(E8:G8)-1)))</f>
        <v>15703.42879755883</v>
      </c>
      <c r="N8" s="61">
        <f t="shared" ref="N8" si="10">M8/L8*100</f>
        <v>30.626494514878555</v>
      </c>
      <c r="O8" s="24">
        <f t="shared" ref="O8" si="11">ROUND(((D8/3)*(SUM(E8:G8))),0)</f>
        <v>51274</v>
      </c>
      <c r="P8" s="24">
        <f t="shared" ref="P8" si="12">ROUND(O8/D8,2)</f>
        <v>51274</v>
      </c>
      <c r="Q8" s="24">
        <f t="shared" ref="Q8" si="13">ROUND(P8,2)</f>
        <v>51274</v>
      </c>
      <c r="R8" s="24">
        <f t="shared" ref="R8" si="14">Q8*D8/D8</f>
        <v>51274</v>
      </c>
    </row>
    <row r="9" spans="1:20" s="1" customFormat="1" ht="15" customHeight="1">
      <c r="A9" s="30"/>
      <c r="B9" s="18"/>
      <c r="C9" s="19"/>
      <c r="D9" s="31"/>
      <c r="E9" s="20"/>
      <c r="F9" s="20"/>
      <c r="G9" s="20"/>
      <c r="H9" s="20"/>
      <c r="I9" s="20"/>
      <c r="J9" s="20"/>
      <c r="K9" s="20"/>
      <c r="L9" s="21"/>
      <c r="M9" s="32"/>
      <c r="N9" s="32"/>
      <c r="O9" s="71" t="s">
        <v>19</v>
      </c>
      <c r="P9" s="71"/>
      <c r="Q9" s="72"/>
      <c r="R9" s="33">
        <f>R6</f>
        <v>51274</v>
      </c>
      <c r="S9" s="35"/>
    </row>
    <row r="10" spans="1:20" s="9" customFormat="1" ht="19.5" customHeight="1">
      <c r="A10" s="66" t="s">
        <v>26</v>
      </c>
      <c r="B10" s="66"/>
      <c r="C10" s="66"/>
      <c r="D10" s="66"/>
      <c r="E10" s="66"/>
      <c r="F10" s="66"/>
      <c r="G10" s="66"/>
      <c r="H10" s="66"/>
      <c r="I10" s="66"/>
      <c r="J10" s="66"/>
      <c r="K10" s="17"/>
      <c r="L10" s="29">
        <f>R9</f>
        <v>51274</v>
      </c>
      <c r="M10" s="23" t="s">
        <v>9</v>
      </c>
      <c r="N10" s="25"/>
      <c r="O10" s="23"/>
      <c r="P10" s="23"/>
      <c r="Q10" s="23"/>
      <c r="R10" s="22"/>
    </row>
    <row r="11" spans="1:20" ht="102" customHeight="1">
      <c r="A11" s="76" t="s">
        <v>34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28"/>
      <c r="T11" s="28"/>
    </row>
    <row r="12" spans="1:20" s="10" customFormat="1" ht="15.75" hidden="1">
      <c r="A12" s="46"/>
      <c r="B12" s="39" t="s">
        <v>21</v>
      </c>
      <c r="C12" s="6"/>
      <c r="D12" s="44"/>
      <c r="E12" s="50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20" s="10" customFormat="1" ht="15.75" hidden="1">
      <c r="A13" s="42">
        <v>1</v>
      </c>
      <c r="B13" s="41" t="s">
        <v>23</v>
      </c>
      <c r="C13" s="43" t="s">
        <v>22</v>
      </c>
      <c r="D13" s="45">
        <v>1</v>
      </c>
      <c r="E13" s="50">
        <v>0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20" s="10" customFormat="1" ht="15.75" hidden="1" customHeight="1">
      <c r="A14" s="42">
        <v>2</v>
      </c>
      <c r="B14" s="41" t="s">
        <v>24</v>
      </c>
      <c r="C14" s="43" t="s">
        <v>22</v>
      </c>
      <c r="D14" s="45">
        <v>1</v>
      </c>
      <c r="E14" s="50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28"/>
    </row>
    <row r="15" spans="1:20" s="10" customFormat="1" ht="15.75" customHeight="1">
      <c r="A15" s="31"/>
      <c r="B15" s="48"/>
      <c r="C15" s="31"/>
      <c r="D15" s="49"/>
      <c r="E15" s="37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28"/>
    </row>
    <row r="16" spans="1:20" s="54" customFormat="1" ht="21" customHeight="1">
      <c r="A16" s="51" t="s">
        <v>25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3"/>
    </row>
    <row r="17" spans="1:13" s="10" customFormat="1" ht="15.75">
      <c r="A17" s="26"/>
      <c r="B17" s="26"/>
      <c r="C17" s="26"/>
      <c r="D17" s="13"/>
      <c r="E17" s="14"/>
      <c r="F17" s="15"/>
      <c r="G17" s="15"/>
      <c r="H17" s="27"/>
      <c r="I17" s="27"/>
      <c r="J17" s="27"/>
      <c r="K17" s="27"/>
      <c r="M17" s="38">
        <f>L10-M16</f>
        <v>51274</v>
      </c>
    </row>
    <row r="18" spans="1:13" s="10" customFormat="1" ht="15.75">
      <c r="A18" s="62" t="s">
        <v>17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</row>
    <row r="19" spans="1:13" s="10" customFormat="1" ht="11.25" customHeight="1">
      <c r="A19" s="12"/>
      <c r="B19" s="12"/>
      <c r="C19" s="12"/>
      <c r="D19" s="13"/>
      <c r="E19" s="14"/>
      <c r="F19" s="15"/>
      <c r="G19" s="15"/>
      <c r="H19" s="16"/>
      <c r="I19" s="16"/>
      <c r="J19" s="16"/>
    </row>
    <row r="20" spans="1:13" ht="19.5" customHeight="1">
      <c r="A20" s="62"/>
      <c r="B20" s="62"/>
      <c r="C20" s="11"/>
      <c r="D20" s="11"/>
      <c r="E20" s="11"/>
      <c r="F20" s="11"/>
      <c r="G20" s="11"/>
      <c r="H20" s="11"/>
      <c r="I20" s="11"/>
      <c r="J20" s="11"/>
    </row>
    <row r="21" spans="1:13" s="10" customFormat="1" ht="15.75">
      <c r="A21" s="63"/>
      <c r="B21" s="63"/>
      <c r="C21" s="63"/>
      <c r="D21" s="13"/>
      <c r="E21" s="14"/>
      <c r="F21" s="15"/>
      <c r="G21" s="15"/>
      <c r="H21" s="64"/>
      <c r="I21" s="64"/>
      <c r="J21" s="64"/>
    </row>
  </sheetData>
  <mergeCells count="20">
    <mergeCell ref="O2:R2"/>
    <mergeCell ref="A3:R3"/>
    <mergeCell ref="A11:R11"/>
    <mergeCell ref="O1:R1"/>
    <mergeCell ref="A4:A5"/>
    <mergeCell ref="B4:B5"/>
    <mergeCell ref="C4:C5"/>
    <mergeCell ref="D4:D5"/>
    <mergeCell ref="E4:G4"/>
    <mergeCell ref="E2:N2"/>
    <mergeCell ref="A20:B20"/>
    <mergeCell ref="A21:C21"/>
    <mergeCell ref="H21:J21"/>
    <mergeCell ref="O4:R4"/>
    <mergeCell ref="A10:J10"/>
    <mergeCell ref="H4:J4"/>
    <mergeCell ref="K4:K5"/>
    <mergeCell ref="O9:Q9"/>
    <mergeCell ref="A18:M18"/>
    <mergeCell ref="L4:N4"/>
  </mergeCells>
  <pageMargins left="0.39370078740157483" right="0.39370078740157483" top="0.39370078740157483" bottom="0.39370078740157483" header="0.31496062992125984" footer="0.31496062992125984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byzova</cp:lastModifiedBy>
  <cp:lastPrinted>2026-07-07T05:39:56Z</cp:lastPrinted>
  <dcterms:created xsi:type="dcterms:W3CDTF">2014-01-15T18:15:09Z</dcterms:created>
  <dcterms:modified xsi:type="dcterms:W3CDTF">2026-08-12T06:37:30Z</dcterms:modified>
</cp:coreProperties>
</file>